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8" i="20"/>
  <c r="J26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<sst xmlns="http://schemas.openxmlformats.org/spreadsheetml/2006/main" count="104" uniqueCount="53">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</sst>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0.52095343720927312</c:v>
                </c:pt>
                <c:pt idx="2">
                  <c:v>0.81740352362964908</c:v>
                </c:pt>
                <c:pt idx="3">
                  <c:v>1.2818419923549049</c:v>
                </c:pt>
                <c:pt idx="4">
                  <c:v>1.6079370874173182</c:v>
                </c:pt>
                <c:pt idx="5">
                  <c:v>1.785807139269544</c:v>
                </c:pt>
                <c:pt idx="6">
                  <c:v>1.766043800174852</c:v>
                </c:pt>
                <c:pt idx="7">
                  <c:v>1.5387654005858973</c:v>
                </c:pt>
                <c:pt idx="8">
                  <c:v>1.3707770182810175</c:v>
                </c:pt>
                <c:pt idx="9">
                  <c:v>1.3213686705442882</c:v>
                </c:pt>
                <c:pt idx="10">
                  <c:v>1.2818419923549049</c:v>
                </c:pt>
                <c:pt idx="11">
                  <c:v>1.2027886359761379</c:v>
                </c:pt>
                <c:pt idx="12">
                  <c:v>1.0743269318606414</c:v>
                </c:pt>
                <c:pt idx="13">
                  <c:v>1.0348002536712582</c:v>
                </c:pt>
                <c:pt idx="14">
                  <c:v>1.0249185841239123</c:v>
                </c:pt>
                <c:pt idx="15">
                  <c:v>0.98539190593452886</c:v>
                </c:pt>
                <c:pt idx="16">
                  <c:v>0.96562856683983722</c:v>
                </c:pt>
                <c:pt idx="17">
                  <c:v>0.93598355819779944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0.74823183679822791</c:v>
                </c:pt>
                <c:pt idx="2">
                  <c:v>1.3114870009969424</c:v>
                </c:pt>
                <c:pt idx="3">
                  <c:v>1.7462804610801606</c:v>
                </c:pt>
                <c:pt idx="4">
                  <c:v>2.0328488779531906</c:v>
                </c:pt>
                <c:pt idx="5">
                  <c:v>2.1711922516160325</c:v>
                </c:pt>
                <c:pt idx="6">
                  <c:v>2.1415472429739948</c:v>
                </c:pt>
                <c:pt idx="7">
                  <c:v>2.0723755561425743</c:v>
                </c:pt>
                <c:pt idx="8">
                  <c:v>2.0032038693111529</c:v>
                </c:pt>
                <c:pt idx="9">
                  <c:v>1.9043871738376943</c:v>
                </c:pt>
                <c:pt idx="10">
                  <c:v>1.9043871738376943</c:v>
                </c:pt>
                <c:pt idx="11">
                  <c:v>1.8055704783642359</c:v>
                </c:pt>
                <c:pt idx="12">
                  <c:v>1.736398791532815</c:v>
                </c:pt>
                <c:pt idx="13">
                  <c:v>1.5881737483226268</c:v>
                </c:pt>
                <c:pt idx="14">
                  <c:v>1.568410409227935</c:v>
                </c:pt>
                <c:pt idx="15">
                  <c:v>1.420185366017747</c:v>
                </c:pt>
                <c:pt idx="16">
                  <c:v>1.3806586878283635</c:v>
                </c:pt>
                <c:pt idx="17">
                  <c:v>1.3707770182810175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0.96562856683983722</c:v>
                </c:pt>
                <c:pt idx="2">
                  <c:v>1.5782920787752808</c:v>
                </c:pt>
                <c:pt idx="3">
                  <c:v>1.943913852027078</c:v>
                </c:pt>
                <c:pt idx="4">
                  <c:v>2.2107189298054162</c:v>
                </c:pt>
                <c:pt idx="5">
                  <c:v>2.3984706512049878</c:v>
                </c:pt>
                <c:pt idx="6">
                  <c:v>2.497287346678446</c:v>
                </c:pt>
                <c:pt idx="7">
                  <c:v>2.5368140248678301</c:v>
                </c:pt>
                <c:pt idx="8">
                  <c:v>2.497287346678446</c:v>
                </c:pt>
                <c:pt idx="9">
                  <c:v>2.3885889816576418</c:v>
                </c:pt>
                <c:pt idx="10">
                  <c:v>2.2502456079947999</c:v>
                </c:pt>
                <c:pt idx="11">
                  <c:v>2.1909555907107245</c:v>
                </c:pt>
                <c:pt idx="12">
                  <c:v>2.1613105820686873</c:v>
                </c:pt>
                <c:pt idx="13">
                  <c:v>2.1316655734266496</c:v>
                </c:pt>
                <c:pt idx="14">
                  <c:v>2.1119022343319576</c:v>
                </c:pt>
                <c:pt idx="15" formatCode="0.0000">
                  <c:v>2.0822572256899199</c:v>
                </c:pt>
                <c:pt idx="16" formatCode="0.0000">
                  <c:v>2.0624938865952278</c:v>
                </c:pt>
                <c:pt idx="17" formatCode="0.0000">
                  <c:v>2.0427305475005362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1.603</c:v>
                </c:pt>
                <c:pt idx="1">
                  <c:v>1.785807139269544</c:v>
                </c:pt>
                <c:pt idx="2">
                  <c:v>2.1711922516160325</c:v>
                </c:pt>
                <c:pt idx="3">
                  <c:v>2.5368140248678301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1.785807139269544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56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21.08</v>
      </c>
    </row>
    <row r="17" spans="1:18">
      <c r="A17" s="29">
        <v>0.5</v>
      </c>
      <c r="B17" s="32">
        <v>42</v>
      </c>
      <c r="C17" s="33">
        <f>(0.00299639*B17+0.03211882)/9.81*1000</f>
        <v>16.102670744138631</v>
      </c>
      <c r="D17" s="33">
        <f t="shared" si="0"/>
        <v>0.52095343720927312</v>
      </c>
      <c r="E17" s="29">
        <v>0.5</v>
      </c>
      <c r="F17" s="35">
        <v>60</v>
      </c>
      <c r="G17" s="34">
        <f t="shared" si="1"/>
        <v>1.0419068744185462</v>
      </c>
      <c r="I17" s="23" t="s">
        <v>11</v>
      </c>
      <c r="J17" s="23">
        <v>71</v>
      </c>
    </row>
    <row r="18" spans="1:18">
      <c r="A18" s="29">
        <f t="shared" ref="A18:A41" si="2">A17+0.5</f>
        <v>1</v>
      </c>
      <c r="B18" s="32">
        <v>72</v>
      </c>
      <c r="C18" s="33">
        <f t="shared" ref="C18:C36" si="3">(0.00299639*B18+0.03211882)/9.81*1000</f>
        <v>25.265942915392454</v>
      </c>
      <c r="D18" s="33">
        <f t="shared" si="0"/>
        <v>0.81740352362964908</v>
      </c>
      <c r="E18" s="29">
        <f t="shared" ref="E18:E25" si="4">E17+0.5</f>
        <v>1</v>
      </c>
      <c r="F18" s="35">
        <v>96</v>
      </c>
      <c r="G18" s="34">
        <f t="shared" si="1"/>
        <v>1.6348070472592982</v>
      </c>
      <c r="I18" s="23" t="s">
        <v>12</v>
      </c>
      <c r="J18" s="37">
        <v>65.25</v>
      </c>
    </row>
    <row r="19" spans="1:18">
      <c r="A19" s="29">
        <f t="shared" si="2"/>
        <v>1.5</v>
      </c>
      <c r="B19" s="32">
        <v>119</v>
      </c>
      <c r="C19" s="33">
        <f t="shared" si="3"/>
        <v>39.621735983690108</v>
      </c>
      <c r="D19" s="33">
        <f t="shared" si="0"/>
        <v>1.2818419923549049</v>
      </c>
      <c r="E19" s="29">
        <f t="shared" si="4"/>
        <v>1.5</v>
      </c>
      <c r="F19" s="35">
        <v>130</v>
      </c>
      <c r="G19" s="34">
        <f t="shared" si="1"/>
        <v>2.5636839847098098</v>
      </c>
      <c r="I19" s="23" t="s">
        <v>13</v>
      </c>
      <c r="J19" s="38">
        <f>J17-J18</f>
        <v>5.75</v>
      </c>
    </row>
    <row r="20" spans="1:18">
      <c r="A20" s="29">
        <f t="shared" si="2"/>
        <v>2</v>
      </c>
      <c r="B20" s="32">
        <v>152</v>
      </c>
      <c r="C20" s="33">
        <f t="shared" si="3"/>
        <v>49.701335372069309</v>
      </c>
      <c r="D20" s="33">
        <f t="shared" si="0"/>
        <v>1.6079370874173182</v>
      </c>
      <c r="E20" s="29">
        <f t="shared" si="4"/>
        <v>2</v>
      </c>
      <c r="F20" s="35">
        <v>170</v>
      </c>
      <c r="G20" s="34">
        <f t="shared" si="1"/>
        <v>3.2158741748346364</v>
      </c>
      <c r="I20" s="39" t="s">
        <v>14</v>
      </c>
      <c r="J20" s="40">
        <f>J18-J16</f>
        <v>44.17</v>
      </c>
    </row>
    <row r="21" spans="1:18">
      <c r="A21" s="29">
        <f t="shared" si="2"/>
        <v>2.5</v>
      </c>
      <c r="B21" s="32">
        <v>170</v>
      </c>
      <c r="C21" s="33">
        <f t="shared" si="3"/>
        <v>55.199298674821605</v>
      </c>
      <c r="D21" s="33">
        <f t="shared" si="0"/>
        <v>1.785807139269544</v>
      </c>
      <c r="E21" s="29">
        <f t="shared" si="4"/>
        <v>2.5</v>
      </c>
      <c r="F21" s="35">
        <v>220</v>
      </c>
      <c r="G21" s="34">
        <f t="shared" si="1"/>
        <v>3.5716142785390881</v>
      </c>
      <c r="I21" s="39" t="s">
        <v>15</v>
      </c>
      <c r="J21" s="38">
        <f>(J19/J20)*100</f>
        <v>13.017885442608105</v>
      </c>
    </row>
    <row r="22" spans="1:18">
      <c r="A22" s="29">
        <f t="shared" si="2"/>
        <v>3</v>
      </c>
      <c r="B22" s="32">
        <v>168</v>
      </c>
      <c r="C22" s="33">
        <f t="shared" si="3"/>
        <v>54.588413863404675</v>
      </c>
      <c r="D22" s="33">
        <f t="shared" si="0"/>
        <v>1.766043800174852</v>
      </c>
      <c r="E22" s="29">
        <f t="shared" si="4"/>
        <v>3</v>
      </c>
      <c r="F22" s="35">
        <v>290</v>
      </c>
      <c r="G22" s="34">
        <f t="shared" si="1"/>
        <v>3.5320876003497039</v>
      </c>
      <c r="K22" s="18"/>
      <c r="L22" s="18"/>
    </row>
    <row r="23" spans="1:18">
      <c r="A23" s="29">
        <f t="shared" si="2"/>
        <v>3.5</v>
      </c>
      <c r="B23" s="32">
        <v>145</v>
      </c>
      <c r="C23" s="33">
        <f t="shared" si="3"/>
        <v>47.563238532110084</v>
      </c>
      <c r="D23" s="33">
        <f t="shared" si="0"/>
        <v>1.5387654005858973</v>
      </c>
      <c r="E23" s="29">
        <f t="shared" si="4"/>
        <v>3.5</v>
      </c>
      <c r="F23" s="35">
        <v>400</v>
      </c>
      <c r="G23" s="34">
        <f t="shared" si="1"/>
        <v>3.0775308011717946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128</v>
      </c>
      <c r="C24" s="33">
        <f t="shared" si="3"/>
        <v>42.370717635066249</v>
      </c>
      <c r="D24" s="33">
        <f t="shared" si="0"/>
        <v>1.3707770182810175</v>
      </c>
      <c r="E24" s="29">
        <f t="shared" si="4"/>
        <v>4</v>
      </c>
      <c r="F24" s="35">
        <v>510</v>
      </c>
      <c r="G24" s="34">
        <f t="shared" si="1"/>
        <v>2.741554036562035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123</v>
      </c>
      <c r="C25" s="33">
        <f t="shared" si="3"/>
        <v>40.843505606523948</v>
      </c>
      <c r="D25" s="33">
        <f t="shared" si="0"/>
        <v>1.3213686705442882</v>
      </c>
      <c r="E25" s="29">
        <f t="shared" si="4"/>
        <v>4.5</v>
      </c>
      <c r="F25" s="35">
        <v>596</v>
      </c>
      <c r="G25" s="34">
        <f t="shared" si="1"/>
        <v>2.6427373410885764</v>
      </c>
      <c r="H25" s="2"/>
      <c r="I25" s="39" t="s">
        <v>18</v>
      </c>
      <c r="J25" s="41">
        <v>284.14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119</v>
      </c>
      <c r="C26" s="33">
        <f t="shared" si="3"/>
        <v>39.621735983690108</v>
      </c>
      <c r="D26" s="33">
        <f t="shared" si="0"/>
        <v>1.2818419923549049</v>
      </c>
      <c r="E26" s="29">
        <f t="shared" ref="E26:E32" si="5">E25+0.5</f>
        <v>5</v>
      </c>
      <c r="F26" s="35">
        <v>700</v>
      </c>
      <c r="G26" s="34">
        <f t="shared" si="1"/>
        <v>2.5636839847098098</v>
      </c>
      <c r="I26" s="39" t="s">
        <v>19</v>
      </c>
      <c r="J26" s="41">
        <v>147.93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111</v>
      </c>
      <c r="C27" s="33">
        <f t="shared" si="3"/>
        <v>37.178196738022422</v>
      </c>
      <c r="D27" s="33">
        <f t="shared" si="0"/>
        <v>1.2027886359761379</v>
      </c>
      <c r="E27" s="29">
        <f t="shared" si="5"/>
        <v>5.5</v>
      </c>
      <c r="F27" s="35">
        <v>780</v>
      </c>
      <c r="G27" s="34">
        <f t="shared" si="1"/>
        <v>2.4055772719522759</v>
      </c>
      <c r="I27" s="39" t="s">
        <v>20</v>
      </c>
      <c r="J27" s="42">
        <f>J25-J26</f>
        <v>136.20999999999998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98</v>
      </c>
      <c r="C28" s="33">
        <f t="shared" si="3"/>
        <v>33.207445463812427</v>
      </c>
      <c r="D28" s="33">
        <f t="shared" si="0"/>
        <v>1.0743269318606414</v>
      </c>
      <c r="E28" s="29">
        <f t="shared" si="5"/>
        <v>6</v>
      </c>
      <c r="F28" s="35">
        <v>880</v>
      </c>
      <c r="G28" s="34">
        <f t="shared" si="1"/>
        <v>2.1486538637212829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94</v>
      </c>
      <c r="C29" s="33">
        <f t="shared" si="3"/>
        <v>31.98567584097859</v>
      </c>
      <c r="D29" s="33">
        <f t="shared" si="0"/>
        <v>1.0348002536712582</v>
      </c>
      <c r="E29" s="29">
        <f t="shared" si="5"/>
        <v>6.5</v>
      </c>
      <c r="F29" s="35">
        <v>980</v>
      </c>
      <c r="G29" s="34">
        <f t="shared" si="1"/>
        <v>2.0696005073425163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93</v>
      </c>
      <c r="C30" s="33">
        <f t="shared" si="3"/>
        <v>31.680233435270129</v>
      </c>
      <c r="D30" s="33">
        <f t="shared" si="0"/>
        <v>1.0249185841239123</v>
      </c>
      <c r="E30" s="29">
        <f t="shared" si="5"/>
        <v>7</v>
      </c>
      <c r="F30" s="35">
        <v>1030</v>
      </c>
      <c r="G30" s="34">
        <f t="shared" si="1"/>
        <v>2.0498371682478247</v>
      </c>
      <c r="I30" s="39" t="s">
        <v>21</v>
      </c>
      <c r="J30" s="43">
        <f>J21</f>
        <v>13.017885442608105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89</v>
      </c>
      <c r="C31" s="33">
        <f t="shared" si="3"/>
        <v>30.458463812436285</v>
      </c>
      <c r="D31" s="33">
        <f t="shared" si="0"/>
        <v>0.98539190593452886</v>
      </c>
      <c r="E31" s="29">
        <f t="shared" si="5"/>
        <v>7.5</v>
      </c>
      <c r="F31" s="35">
        <v>1100</v>
      </c>
      <c r="G31" s="34">
        <f t="shared" si="1"/>
        <v>1.9707838118690577</v>
      </c>
      <c r="I31" s="44" t="s">
        <v>37</v>
      </c>
      <c r="J31" s="43">
        <f>J27/J29</f>
        <v>2.24829821932008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87</v>
      </c>
      <c r="C32" s="33">
        <f t="shared" si="3"/>
        <v>29.847579001019369</v>
      </c>
      <c r="D32" s="33">
        <f t="shared" si="0"/>
        <v>0.96562856683983722</v>
      </c>
      <c r="E32" s="29">
        <f t="shared" si="5"/>
        <v>8</v>
      </c>
      <c r="F32" s="35">
        <v>1150</v>
      </c>
      <c r="G32" s="34">
        <f t="shared" si="1"/>
        <v>1.9312571336796744</v>
      </c>
      <c r="I32" s="44" t="s">
        <v>38</v>
      </c>
      <c r="J32" s="43">
        <f>J31/(1+J30/100)</f>
        <v>1.9893295742661845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84</v>
      </c>
      <c r="C33" s="33">
        <f t="shared" si="3"/>
        <v>28.93125178389398</v>
      </c>
      <c r="D33" s="33">
        <f t="shared" si="0"/>
        <v>0.93598355819779944</v>
      </c>
      <c r="E33" s="29">
        <f>E32+0.5</f>
        <v>8.5</v>
      </c>
      <c r="F33" s="35">
        <v>1210</v>
      </c>
      <c r="G33" s="34">
        <f t="shared" si="1"/>
        <v>1.8719671163955989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2.1711922516160325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18.53</v>
      </c>
      <c r="L16" s="31"/>
      <c r="M16" s="54"/>
      <c r="N16" s="56"/>
    </row>
    <row r="17" spans="1:20">
      <c r="A17" s="29">
        <f>A16+0.5</f>
        <v>0.5</v>
      </c>
      <c r="B17" s="32">
        <v>65</v>
      </c>
      <c r="C17" s="33">
        <f>(0.00299639*B17+0.03211882)/9.81*1000</f>
        <v>23.127846075433226</v>
      </c>
      <c r="D17" s="33">
        <f t="shared" si="0"/>
        <v>0.74823183679822791</v>
      </c>
      <c r="E17" s="29">
        <v>0.5</v>
      </c>
      <c r="F17" s="35">
        <v>10</v>
      </c>
      <c r="G17" s="34">
        <f t="shared" si="1"/>
        <v>0.74823183679822791</v>
      </c>
      <c r="I17" s="23" t="s">
        <v>11</v>
      </c>
      <c r="J17" s="37">
        <v>81.63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122</v>
      </c>
      <c r="C18" s="33">
        <f t="shared" ref="C18:C34" si="3">(0.00299639*B18+0.03211882)/9.81*1000</f>
        <v>40.538063200815486</v>
      </c>
      <c r="D18" s="33">
        <f t="shared" si="0"/>
        <v>1.3114870009969424</v>
      </c>
      <c r="E18" s="29">
        <f t="shared" ref="E18:E24" si="4">E17+0.5</f>
        <v>1</v>
      </c>
      <c r="F18" s="35">
        <v>10</v>
      </c>
      <c r="G18" s="34">
        <f t="shared" si="1"/>
        <v>1.3114870009969424</v>
      </c>
      <c r="I18" s="23" t="s">
        <v>12</v>
      </c>
      <c r="J18" s="37">
        <v>74.37</v>
      </c>
      <c r="L18" s="31"/>
      <c r="M18" s="54"/>
      <c r="N18" s="56"/>
    </row>
    <row r="19" spans="1:20">
      <c r="A19" s="29">
        <f t="shared" si="2"/>
        <v>1.5</v>
      </c>
      <c r="B19" s="32">
        <v>166</v>
      </c>
      <c r="C19" s="33">
        <f t="shared" si="3"/>
        <v>53.977529051987766</v>
      </c>
      <c r="D19" s="33">
        <f t="shared" si="0"/>
        <v>1.7462804610801606</v>
      </c>
      <c r="E19" s="29">
        <f t="shared" si="4"/>
        <v>1.5</v>
      </c>
      <c r="F19" s="35">
        <v>14</v>
      </c>
      <c r="G19" s="34">
        <f t="shared" si="1"/>
        <v>1.7462804610801606</v>
      </c>
      <c r="I19" s="23" t="s">
        <v>13</v>
      </c>
      <c r="J19" s="43">
        <f>J17-J18</f>
        <v>7.2599999999999909</v>
      </c>
      <c r="L19" s="31"/>
      <c r="M19" s="54"/>
      <c r="N19" s="57"/>
    </row>
    <row r="20" spans="1:20">
      <c r="A20" s="29">
        <f t="shared" si="2"/>
        <v>2</v>
      </c>
      <c r="B20" s="32">
        <v>195</v>
      </c>
      <c r="C20" s="33">
        <f t="shared" si="3"/>
        <v>62.83535881753312</v>
      </c>
      <c r="D20" s="33">
        <f t="shared" si="0"/>
        <v>2.0328488779531906</v>
      </c>
      <c r="E20" s="29">
        <f t="shared" si="4"/>
        <v>2</v>
      </c>
      <c r="F20" s="35">
        <v>40</v>
      </c>
      <c r="G20" s="34">
        <f t="shared" si="1"/>
        <v>2.0328488779531906</v>
      </c>
      <c r="I20" s="39" t="s">
        <v>14</v>
      </c>
      <c r="J20" s="36">
        <f>J18-J16</f>
        <v>55.84</v>
      </c>
      <c r="L20" s="31"/>
      <c r="M20" s="58"/>
      <c r="N20" s="59"/>
    </row>
    <row r="21" spans="1:20">
      <c r="A21" s="29">
        <f t="shared" si="2"/>
        <v>2.5</v>
      </c>
      <c r="B21" s="32">
        <v>209</v>
      </c>
      <c r="C21" s="33">
        <f t="shared" si="3"/>
        <v>67.111552497451569</v>
      </c>
      <c r="D21" s="33">
        <f t="shared" si="0"/>
        <v>2.1711922516160325</v>
      </c>
      <c r="E21" s="29">
        <f t="shared" si="4"/>
        <v>2.5</v>
      </c>
      <c r="F21" s="35">
        <v>74</v>
      </c>
      <c r="G21" s="34">
        <f t="shared" si="1"/>
        <v>2.1711922516160325</v>
      </c>
      <c r="I21" s="39" t="s">
        <v>15</v>
      </c>
      <c r="J21" s="43">
        <f>(J19/J20)*100</f>
        <v>13.001432664756429</v>
      </c>
      <c r="L21" s="31"/>
      <c r="M21" s="58"/>
      <c r="N21" s="57"/>
    </row>
    <row r="22" spans="1:20">
      <c r="A22" s="29">
        <f t="shared" si="2"/>
        <v>3</v>
      </c>
      <c r="B22" s="32">
        <v>206</v>
      </c>
      <c r="C22" s="33">
        <f t="shared" si="3"/>
        <v>66.195225280326184</v>
      </c>
      <c r="D22" s="33">
        <f t="shared" si="0"/>
        <v>2.1415472429739948</v>
      </c>
      <c r="E22" s="29">
        <f t="shared" si="4"/>
        <v>3</v>
      </c>
      <c r="F22" s="35">
        <v>130</v>
      </c>
      <c r="G22" s="34">
        <f t="shared" si="1"/>
        <v>2.1415472429739948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199</v>
      </c>
      <c r="C23" s="33">
        <f t="shared" si="3"/>
        <v>64.057128440366967</v>
      </c>
      <c r="D23" s="33">
        <f t="shared" si="0"/>
        <v>2.0723755561425743</v>
      </c>
      <c r="E23" s="29">
        <f t="shared" si="4"/>
        <v>3.5</v>
      </c>
      <c r="F23" s="35">
        <v>220</v>
      </c>
      <c r="G23" s="34">
        <f t="shared" si="1"/>
        <v>2.0723755561425743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192</v>
      </c>
      <c r="C24" s="33">
        <f t="shared" si="3"/>
        <v>61.919031600407735</v>
      </c>
      <c r="D24" s="33">
        <f t="shared" si="0"/>
        <v>2.0032038693111529</v>
      </c>
      <c r="E24" s="29">
        <f t="shared" si="4"/>
        <v>4</v>
      </c>
      <c r="F24" s="35">
        <v>300</v>
      </c>
      <c r="G24" s="34">
        <f t="shared" si="1"/>
        <v>2.0032038693111529</v>
      </c>
      <c r="H24" s="2"/>
      <c r="I24" s="39" t="s">
        <v>18</v>
      </c>
      <c r="J24" s="41">
        <v>270.72000000000003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182</v>
      </c>
      <c r="C25" s="33">
        <f t="shared" si="3"/>
        <v>58.864607543323132</v>
      </c>
      <c r="D25" s="33">
        <f t="shared" si="0"/>
        <v>1.9043871738376943</v>
      </c>
      <c r="E25" s="29">
        <f t="shared" ref="E25:E42" si="5">E24+0.5</f>
        <v>4.5</v>
      </c>
      <c r="F25" s="35">
        <v>390</v>
      </c>
      <c r="G25" s="34">
        <f t="shared" si="1"/>
        <v>1.9043871738376943</v>
      </c>
      <c r="H25" s="2"/>
      <c r="I25" s="39" t="s">
        <v>19</v>
      </c>
      <c r="J25" s="41">
        <v>135.16</v>
      </c>
      <c r="O25" s="1"/>
      <c r="P25" s="1"/>
      <c r="Q25" s="1"/>
      <c r="R25" s="1"/>
    </row>
    <row r="26" spans="1:20">
      <c r="A26" s="29">
        <f t="shared" si="2"/>
        <v>5</v>
      </c>
      <c r="B26" s="32">
        <v>182</v>
      </c>
      <c r="C26" s="33">
        <f t="shared" si="3"/>
        <v>58.864607543323132</v>
      </c>
      <c r="D26" s="33">
        <f t="shared" si="0"/>
        <v>1.9043871738376943</v>
      </c>
      <c r="E26" s="29">
        <f t="shared" si="5"/>
        <v>5</v>
      </c>
      <c r="F26" s="35">
        <v>460</v>
      </c>
      <c r="G26" s="34">
        <f t="shared" si="1"/>
        <v>1.9043871738376943</v>
      </c>
      <c r="I26" s="39" t="s">
        <v>20</v>
      </c>
      <c r="J26" s="45">
        <f>J24-J25</f>
        <v>135.56000000000003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172</v>
      </c>
      <c r="C27" s="33">
        <f t="shared" si="3"/>
        <v>55.810183486238529</v>
      </c>
      <c r="D27" s="33">
        <f t="shared" si="0"/>
        <v>1.8055704783642359</v>
      </c>
      <c r="E27" s="29">
        <f t="shared" si="5"/>
        <v>5.5</v>
      </c>
      <c r="F27" s="35">
        <v>520</v>
      </c>
      <c r="G27" s="34">
        <f t="shared" si="1"/>
        <v>1.8055704783642359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165</v>
      </c>
      <c r="C28" s="33">
        <f t="shared" si="3"/>
        <v>53.672086646279311</v>
      </c>
      <c r="D28" s="33">
        <f t="shared" si="0"/>
        <v>1.736398791532815</v>
      </c>
      <c r="E28" s="29">
        <f t="shared" si="5"/>
        <v>6</v>
      </c>
      <c r="F28" s="35">
        <v>586</v>
      </c>
      <c r="G28" s="34">
        <f t="shared" si="1"/>
        <v>1.736398791532815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150</v>
      </c>
      <c r="C29" s="33">
        <f t="shared" si="3"/>
        <v>49.090450560652393</v>
      </c>
      <c r="D29" s="33">
        <f t="shared" si="0"/>
        <v>1.5881737483226268</v>
      </c>
      <c r="E29" s="29">
        <f t="shared" si="5"/>
        <v>6.5</v>
      </c>
      <c r="F29" s="35">
        <v>636</v>
      </c>
      <c r="G29" s="34">
        <f t="shared" si="1"/>
        <v>1.5881737483226268</v>
      </c>
      <c r="I29" s="39" t="s">
        <v>21</v>
      </c>
      <c r="J29" s="43">
        <f>J21</f>
        <v>13.001432664756429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148</v>
      </c>
      <c r="C30" s="33">
        <f t="shared" si="3"/>
        <v>48.479565749235469</v>
      </c>
      <c r="D30" s="33">
        <f t="shared" si="0"/>
        <v>1.568410409227935</v>
      </c>
      <c r="E30" s="29">
        <f t="shared" si="5"/>
        <v>7</v>
      </c>
      <c r="F30" s="35">
        <v>690</v>
      </c>
      <c r="G30" s="34">
        <f t="shared" si="1"/>
        <v>1.568410409227935</v>
      </c>
      <c r="I30" s="44" t="s">
        <v>37</v>
      </c>
      <c r="J30" s="43">
        <f>J26/J28</f>
        <v>2.192817858298286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133</v>
      </c>
      <c r="C31" s="33">
        <f t="shared" si="3"/>
        <v>43.897929663608558</v>
      </c>
      <c r="D31" s="33">
        <f t="shared" si="0"/>
        <v>1.420185366017747</v>
      </c>
      <c r="E31" s="29">
        <f t="shared" si="5"/>
        <v>7.5</v>
      </c>
      <c r="F31" s="35">
        <v>724</v>
      </c>
      <c r="G31" s="34">
        <f t="shared" si="1"/>
        <v>1.420185366017747</v>
      </c>
      <c r="I31" s="44" t="s">
        <v>38</v>
      </c>
      <c r="J31" s="43">
        <f>J30/(1+J29/100)</f>
        <v>1.9405221744433649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129</v>
      </c>
      <c r="C32" s="33">
        <f t="shared" si="3"/>
        <v>42.676160040774718</v>
      </c>
      <c r="D32" s="33">
        <f t="shared" si="0"/>
        <v>1.3806586878283635</v>
      </c>
      <c r="E32" s="29">
        <f t="shared" si="5"/>
        <v>8</v>
      </c>
      <c r="F32" s="35">
        <v>740</v>
      </c>
      <c r="G32" s="34">
        <f t="shared" si="1"/>
        <v>1.3806586878283635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128</v>
      </c>
      <c r="C33" s="33">
        <f t="shared" si="3"/>
        <v>42.370717635066249</v>
      </c>
      <c r="D33" s="33">
        <f t="shared" si="0"/>
        <v>1.3707770182810175</v>
      </c>
      <c r="E33" s="29">
        <f t="shared" si="5"/>
        <v>8.5</v>
      </c>
      <c r="F33" s="35">
        <v>720</v>
      </c>
      <c r="G33" s="34">
        <f t="shared" si="1"/>
        <v>1.3707770182810175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2.5368140248678301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62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21.1</v>
      </c>
      <c r="M15" s="54"/>
      <c r="N15" s="56"/>
    </row>
    <row r="16" spans="1:14">
      <c r="A16" s="29">
        <f>A15+0.5</f>
        <v>0.5</v>
      </c>
      <c r="B16" s="35">
        <v>87</v>
      </c>
      <c r="C16" s="33">
        <f>(0.00299639*B16+0.03211882)/9.81*1000</f>
        <v>29.847579001019369</v>
      </c>
      <c r="D16" s="33">
        <f t="shared" si="0"/>
        <v>0.96562856683983722</v>
      </c>
      <c r="E16" s="29">
        <v>0.5</v>
      </c>
      <c r="F16" s="35">
        <v>0</v>
      </c>
      <c r="G16" s="34">
        <f t="shared" si="1"/>
        <v>0.48281428341991861</v>
      </c>
      <c r="I16" s="23" t="s">
        <v>11</v>
      </c>
      <c r="J16" s="23">
        <v>87.29</v>
      </c>
      <c r="M16" s="54"/>
      <c r="N16" s="54"/>
    </row>
    <row r="17" spans="1:20">
      <c r="A17" s="29">
        <f t="shared" ref="A17:A40" si="2">A16+0.5</f>
        <v>1</v>
      </c>
      <c r="B17" s="35">
        <v>149</v>
      </c>
      <c r="C17" s="33">
        <f t="shared" ref="C17:C36" si="3">(0.00299639*B17+0.03211882)/9.81*1000</f>
        <v>48.785008154943931</v>
      </c>
      <c r="D17" s="33">
        <f t="shared" si="0"/>
        <v>1.5782920787752808</v>
      </c>
      <c r="E17" s="29">
        <f>E16+0.5</f>
        <v>1</v>
      </c>
      <c r="F17" s="35">
        <v>-10</v>
      </c>
      <c r="G17" s="34">
        <f t="shared" si="1"/>
        <v>0.78914603938764039</v>
      </c>
      <c r="I17" s="23" t="s">
        <v>12</v>
      </c>
      <c r="J17" s="23">
        <v>79.66</v>
      </c>
      <c r="M17" s="54"/>
      <c r="N17" s="56"/>
    </row>
    <row r="18" spans="1:20">
      <c r="A18" s="29">
        <f t="shared" si="2"/>
        <v>1.5</v>
      </c>
      <c r="B18" s="35">
        <v>186</v>
      </c>
      <c r="C18" s="33">
        <f t="shared" si="3"/>
        <v>60.086377166156979</v>
      </c>
      <c r="D18" s="33">
        <f t="shared" si="0"/>
        <v>1.943913852027078</v>
      </c>
      <c r="E18" s="29">
        <f>E17+0.5</f>
        <v>1.5</v>
      </c>
      <c r="F18" s="35">
        <v>-36</v>
      </c>
      <c r="G18" s="34">
        <f t="shared" si="1"/>
        <v>0.971956926013539</v>
      </c>
      <c r="I18" s="23" t="s">
        <v>13</v>
      </c>
      <c r="J18" s="38">
        <f>J16-J17</f>
        <v>7.6300000000000097</v>
      </c>
      <c r="M18" s="54"/>
      <c r="N18" s="57"/>
    </row>
    <row r="19" spans="1:20">
      <c r="A19" s="29">
        <f t="shared" si="2"/>
        <v>2</v>
      </c>
      <c r="B19" s="35">
        <v>213</v>
      </c>
      <c r="C19" s="33">
        <f t="shared" si="3"/>
        <v>68.333322120285416</v>
      </c>
      <c r="D19" s="33">
        <f t="shared" si="0"/>
        <v>2.2107189298054162</v>
      </c>
      <c r="E19" s="29">
        <f t="shared" ref="E19:E41" si="4">E18+0.5</f>
        <v>2</v>
      </c>
      <c r="F19" s="35">
        <v>-46</v>
      </c>
      <c r="G19" s="34">
        <f t="shared" si="1"/>
        <v>1.1053594649027081</v>
      </c>
      <c r="I19" s="39" t="s">
        <v>14</v>
      </c>
      <c r="J19" s="40">
        <f>J17-J15</f>
        <v>58.559999999999995</v>
      </c>
      <c r="M19" s="58"/>
      <c r="N19" s="59"/>
    </row>
    <row r="20" spans="1:20">
      <c r="A20" s="29">
        <f t="shared" si="2"/>
        <v>2.5</v>
      </c>
      <c r="B20" s="35">
        <v>232</v>
      </c>
      <c r="C20" s="33">
        <f t="shared" si="3"/>
        <v>74.136727828746174</v>
      </c>
      <c r="D20" s="33">
        <f t="shared" si="0"/>
        <v>2.3984706512049878</v>
      </c>
      <c r="E20" s="29">
        <f t="shared" si="4"/>
        <v>2.5</v>
      </c>
      <c r="F20" s="35">
        <v>-56</v>
      </c>
      <c r="G20" s="34">
        <f t="shared" si="1"/>
        <v>1.1992353256024939</v>
      </c>
      <c r="I20" s="39" t="s">
        <v>15</v>
      </c>
      <c r="J20" s="38">
        <f>(J18/J19)*100</f>
        <v>13.02937158469947</v>
      </c>
      <c r="M20" s="58"/>
      <c r="N20" s="57"/>
    </row>
    <row r="21" spans="1:20">
      <c r="A21" s="29">
        <f t="shared" si="2"/>
        <v>3</v>
      </c>
      <c r="B21" s="35">
        <v>242</v>
      </c>
      <c r="C21" s="33">
        <f t="shared" si="3"/>
        <v>77.191151885830763</v>
      </c>
      <c r="D21" s="33">
        <f t="shared" si="0"/>
        <v>2.497287346678446</v>
      </c>
      <c r="E21" s="29">
        <f t="shared" si="4"/>
        <v>3</v>
      </c>
      <c r="F21" s="35">
        <v>-58</v>
      </c>
      <c r="G21" s="34">
        <f t="shared" si="1"/>
        <v>1.248643673339223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246</v>
      </c>
      <c r="C22" s="33">
        <f t="shared" si="3"/>
        <v>78.412921508664624</v>
      </c>
      <c r="D22" s="33">
        <f t="shared" si="0"/>
        <v>2.5368140248678301</v>
      </c>
      <c r="E22" s="29">
        <f t="shared" si="4"/>
        <v>3.5</v>
      </c>
      <c r="F22" s="35">
        <v>-50</v>
      </c>
      <c r="G22" s="34">
        <f t="shared" si="1"/>
        <v>1.2684070124339151</v>
      </c>
    </row>
    <row r="23" spans="1:20">
      <c r="A23" s="29">
        <f t="shared" si="2"/>
        <v>4</v>
      </c>
      <c r="B23" s="35">
        <v>242</v>
      </c>
      <c r="C23" s="33">
        <f t="shared" si="3"/>
        <v>77.191151885830763</v>
      </c>
      <c r="D23" s="33">
        <f t="shared" si="0"/>
        <v>2.497287346678446</v>
      </c>
      <c r="E23" s="29">
        <f t="shared" si="4"/>
        <v>4</v>
      </c>
      <c r="F23" s="35">
        <v>-40</v>
      </c>
      <c r="G23" s="34">
        <f t="shared" si="1"/>
        <v>1.248643673339223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231</v>
      </c>
      <c r="C24" s="33">
        <f t="shared" si="3"/>
        <v>73.831285423037713</v>
      </c>
      <c r="D24" s="33">
        <f t="shared" si="0"/>
        <v>2.3885889816576418</v>
      </c>
      <c r="E24" s="29">
        <f t="shared" si="4"/>
        <v>4.5</v>
      </c>
      <c r="F24" s="35">
        <v>-20</v>
      </c>
      <c r="G24" s="34">
        <f t="shared" si="1"/>
        <v>1.1942944908288209</v>
      </c>
      <c r="H24" s="2"/>
      <c r="I24" s="39" t="s">
        <v>18</v>
      </c>
      <c r="J24" s="46">
        <v>277.27999999999997</v>
      </c>
      <c r="O24" s="1"/>
      <c r="P24" s="1"/>
      <c r="Q24" s="1"/>
      <c r="R24" s="1"/>
    </row>
    <row r="25" spans="1:20">
      <c r="A25" s="29">
        <f t="shared" si="2"/>
        <v>5</v>
      </c>
      <c r="B25" s="35">
        <v>217</v>
      </c>
      <c r="C25" s="33">
        <f t="shared" si="3"/>
        <v>69.555091743119263</v>
      </c>
      <c r="D25" s="33">
        <f t="shared" si="0"/>
        <v>2.2502456079947999</v>
      </c>
      <c r="E25" s="29">
        <f t="shared" si="4"/>
        <v>5</v>
      </c>
      <c r="F25" s="35">
        <v>-10</v>
      </c>
      <c r="G25" s="34">
        <f t="shared" si="1"/>
        <v>1.1251228039973999</v>
      </c>
      <c r="H25" s="2"/>
      <c r="I25" s="39" t="s">
        <v>19</v>
      </c>
      <c r="J25" s="46">
        <v>139.25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211</v>
      </c>
      <c r="C26" s="33">
        <f t="shared" si="3"/>
        <v>67.722437308868493</v>
      </c>
      <c r="D26" s="33">
        <f t="shared" si="0"/>
        <v>2.1909555907107245</v>
      </c>
      <c r="E26" s="29">
        <f t="shared" si="4"/>
        <v>5.5</v>
      </c>
      <c r="F26" s="35">
        <v>4</v>
      </c>
      <c r="G26" s="34">
        <f t="shared" si="1"/>
        <v>1.0954777953553623</v>
      </c>
      <c r="H26" s="2"/>
      <c r="I26" s="39" t="s">
        <v>20</v>
      </c>
      <c r="J26" s="42">
        <f>J24-J25</f>
        <v>138.02999999999997</v>
      </c>
      <c r="O26" s="1"/>
      <c r="P26" s="1"/>
      <c r="Q26" s="1"/>
      <c r="R26" s="1"/>
    </row>
    <row r="27" spans="1:20">
      <c r="A27" s="29">
        <f t="shared" si="2"/>
        <v>6</v>
      </c>
      <c r="B27" s="35">
        <v>208</v>
      </c>
      <c r="C27" s="33">
        <f t="shared" si="3"/>
        <v>66.806110091743122</v>
      </c>
      <c r="D27" s="33">
        <f t="shared" si="0"/>
        <v>2.1613105820686873</v>
      </c>
      <c r="E27" s="29">
        <f t="shared" si="4"/>
        <v>6</v>
      </c>
      <c r="F27" s="35">
        <v>20</v>
      </c>
      <c r="G27" s="34">
        <f t="shared" si="1"/>
        <v>1.0806552910343437</v>
      </c>
      <c r="I27" s="39" t="s">
        <v>17</v>
      </c>
      <c r="J27" s="38">
        <v>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205</v>
      </c>
      <c r="C28" s="33">
        <f t="shared" si="3"/>
        <v>65.889782874617737</v>
      </c>
      <c r="D28" s="33">
        <f t="shared" si="0"/>
        <v>2.1316655734266496</v>
      </c>
      <c r="E28" s="29">
        <f t="shared" si="4"/>
        <v>6.5</v>
      </c>
      <c r="F28" s="35">
        <v>40</v>
      </c>
      <c r="G28" s="34">
        <f t="shared" si="1"/>
        <v>1.0658327867133248</v>
      </c>
      <c r="I28" s="39" t="s">
        <v>24</v>
      </c>
      <c r="J28" s="38">
        <f>J27*B11</f>
        <v>61.82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203</v>
      </c>
      <c r="C29" s="33">
        <f t="shared" si="3"/>
        <v>65.278898063200813</v>
      </c>
      <c r="D29" s="33">
        <f t="shared" si="0"/>
        <v>2.1119022343319576</v>
      </c>
      <c r="E29" s="29">
        <f t="shared" si="4"/>
        <v>7</v>
      </c>
      <c r="F29" s="35">
        <v>70</v>
      </c>
      <c r="G29" s="34">
        <f t="shared" si="1"/>
        <v>1.0559511171659788</v>
      </c>
      <c r="I29" s="39" t="s">
        <v>21</v>
      </c>
      <c r="J29" s="38">
        <f>J20</f>
        <v>13.02937158469947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200</v>
      </c>
      <c r="C30" s="33">
        <f t="shared" si="3"/>
        <v>64.362570846075428</v>
      </c>
      <c r="D30" s="34">
        <f t="shared" si="0"/>
        <v>2.0822572256899199</v>
      </c>
      <c r="E30" s="29">
        <f t="shared" si="4"/>
        <v>7.5</v>
      </c>
      <c r="F30" s="35">
        <v>90</v>
      </c>
      <c r="G30" s="34">
        <f t="shared" si="1"/>
        <v>1.0411286128449599</v>
      </c>
      <c r="I30" s="39" t="s">
        <v>25</v>
      </c>
      <c r="J30" s="38">
        <f>J26/J28</f>
        <v>2.2327725655127786</v>
      </c>
      <c r="K30" s="5"/>
      <c r="R30" s="1"/>
      <c r="S30" s="1"/>
      <c r="T30" s="1"/>
    </row>
    <row r="31" spans="1:20">
      <c r="A31" s="29">
        <f t="shared" si="2"/>
        <v>8</v>
      </c>
      <c r="B31" s="35">
        <v>198</v>
      </c>
      <c r="C31" s="33">
        <f t="shared" si="3"/>
        <v>63.751686034658498</v>
      </c>
      <c r="D31" s="34">
        <f t="shared" si="0"/>
        <v>2.0624938865952278</v>
      </c>
      <c r="E31" s="29">
        <f t="shared" si="4"/>
        <v>8</v>
      </c>
      <c r="F31" s="35">
        <v>100</v>
      </c>
      <c r="G31" s="34">
        <f t="shared" si="1"/>
        <v>1.0312469432976139</v>
      </c>
      <c r="I31" s="39" t="s">
        <v>26</v>
      </c>
      <c r="J31" s="38">
        <f>J30/(1+J29/100)</f>
        <v>1.975391470560935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196</v>
      </c>
      <c r="C32" s="33">
        <f t="shared" si="3"/>
        <v>63.140801223241574</v>
      </c>
      <c r="D32" s="34">
        <f t="shared" si="0"/>
        <v>2.0427305475005362</v>
      </c>
      <c r="E32" s="29">
        <f t="shared" si="4"/>
        <v>8.5</v>
      </c>
      <c r="F32" s="35">
        <v>106</v>
      </c>
      <c r="G32" s="34">
        <f t="shared" si="1"/>
        <v>1.0213652737502681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13.017885442608105</v>
      </c>
      <c r="C11" s="32">
        <f>Punto1!B12</f>
        <v>30.91</v>
      </c>
      <c r="D11" s="60">
        <f>Punto1!J31</f>
        <v>2.24829821932008</v>
      </c>
      <c r="E11" s="60">
        <f>Punto1!J32</f>
        <v>1.9893295742661845</v>
      </c>
      <c r="F11" s="60">
        <f>Punto1!F11</f>
        <v>0.5</v>
      </c>
      <c r="G11" s="33">
        <f>Punto1!F12</f>
        <v>1.785807139269544</v>
      </c>
      <c r="I11" s="4"/>
    </row>
    <row r="12" spans="1:11">
      <c r="A12" s="32">
        <v>2</v>
      </c>
      <c r="B12" s="60">
        <f>Punto2!J29</f>
        <v>13.001432664756429</v>
      </c>
      <c r="C12" s="32">
        <f>Punto2!B12</f>
        <v>30.91</v>
      </c>
      <c r="D12" s="60">
        <f>Punto2!J30</f>
        <v>2.192817858298286</v>
      </c>
      <c r="E12" s="60">
        <f>Punto2!J31</f>
        <v>1.9405221744433649</v>
      </c>
      <c r="F12" s="29">
        <f>Punto2!F11</f>
        <v>1</v>
      </c>
      <c r="G12" s="33">
        <f>Punto2!F12</f>
        <v>2.1711922516160325</v>
      </c>
      <c r="I12" s="4"/>
    </row>
    <row r="13" spans="1:11">
      <c r="A13" s="32">
        <v>3</v>
      </c>
      <c r="B13" s="60">
        <f>Punto3!J29</f>
        <v>13.02937158469947</v>
      </c>
      <c r="C13" s="32">
        <f>Punto3!B11</f>
        <v>30.91</v>
      </c>
      <c r="D13" s="60">
        <f>Punto3!J30</f>
        <v>2.2327725655127786</v>
      </c>
      <c r="E13" s="60">
        <f>Punto3!J31</f>
        <v>1.975391470560935</v>
      </c>
      <c r="F13" s="29">
        <f>Punto3!F10</f>
        <v>2</v>
      </c>
      <c r="G13" s="33">
        <f>Punto3!F11</f>
        <v>2.5368140248678301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ATAN(0.4814)*180/PI()</f>
        <v>25.706163716564106</v>
      </c>
      <c r="J16" s="62" t="s">
        <v>2</v>
      </c>
    </row>
    <row r="17" spans="1:12" ht="14.25">
      <c r="H17" s="65" t="s">
        <v>4</v>
      </c>
      <c r="I17" s="67">
        <f>I19</f>
        <v>1.603</v>
      </c>
      <c r="J17" s="63" t="s">
        <v>9</v>
      </c>
    </row>
    <row r="19" spans="1:12">
      <c r="H19" s="9">
        <v>0</v>
      </c>
      <c r="I19" s="11">
        <v>1.603</v>
      </c>
    </row>
    <row r="20" spans="1:12">
      <c r="H20" s="9">
        <f t="shared" ref="H20:I22" si="0">F11</f>
        <v>0.5</v>
      </c>
      <c r="I20" s="11">
        <f t="shared" si="0"/>
        <v>1.785807139269544</v>
      </c>
    </row>
    <row r="21" spans="1:12">
      <c r="H21" s="9">
        <f t="shared" si="0"/>
        <v>1</v>
      </c>
      <c r="I21" s="11">
        <f t="shared" si="0"/>
        <v>2.1711922516160325</v>
      </c>
    </row>
    <row r="22" spans="1:12">
      <c r="H22" s="9">
        <f t="shared" si="0"/>
        <v>2</v>
      </c>
      <c r="I22" s="11">
        <f t="shared" si="0"/>
        <v>2.5368140248678301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2010-09-16T23:33:52Z</dcterms:modified>
</cp:coreProperties>
</file>